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del" sheetId="1" r:id="rId4"/>
  </sheets>
  <definedNames/>
  <calcPr/>
</workbook>
</file>

<file path=xl/sharedStrings.xml><?xml version="1.0" encoding="utf-8"?>
<sst xmlns="http://schemas.openxmlformats.org/spreadsheetml/2006/main" count="59" uniqueCount="50">
  <si>
    <t>Y</t>
  </si>
  <si>
    <t>X1</t>
  </si>
  <si>
    <t>X2</t>
  </si>
  <si>
    <t>X3</t>
  </si>
  <si>
    <t>1 variable</t>
  </si>
  <si>
    <t>2 variables</t>
  </si>
  <si>
    <t>3 variables</t>
  </si>
  <si>
    <t>Time</t>
  </si>
  <si>
    <t>Sales</t>
  </si>
  <si>
    <t>Social Posts</t>
  </si>
  <si>
    <t>Advertising</t>
  </si>
  <si>
    <t>Promotion</t>
  </si>
  <si>
    <t>Forecast: Social Posts Only</t>
  </si>
  <si>
    <t>Forecast: Posts + Ads</t>
  </si>
  <si>
    <t>Forecast: Posts + Ads + Promotion</t>
  </si>
  <si>
    <t>Baseline</t>
  </si>
  <si>
    <t>Ads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</si>
  <si>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</si>
  <si>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</si>
  <si>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</si>
  <si>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</si>
  <si>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</si>
  <si>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</si>
  <si>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</si>
  <si>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</si>
  <si>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</si>
  <si>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</si>
  <si>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</si>
  <si>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</si>
  <si>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</si>
  <si>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</si>
  <si>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</si>
  <si>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 xml:space="preserve"> </t>
  </si>
  <si>
    <t>Coefficient X3</t>
  </si>
  <si>
    <t>Coefficient X2</t>
  </si>
  <si>
    <t>Coefficient X1</t>
  </si>
  <si>
    <t>All statistics</t>
  </si>
  <si>
    <t>Descriptions</t>
  </si>
  <si>
    <t>Statistics</t>
  </si>
  <si>
    <t>The values of the coefficients</t>
  </si>
  <si>
    <t>The y-intercept which is the value of y when x=0</t>
  </si>
  <si>
    <t>The standard error values for the coefficients</t>
  </si>
  <si>
    <t>The standard error value for the y-intercept</t>
  </si>
  <si>
    <t>The coefficient of determination (R squared)</t>
  </si>
  <si>
    <t>The standard error for the y estimate</t>
  </si>
  <si>
    <t>The F statistic</t>
  </si>
  <si>
    <t>The number of degrees of freedom</t>
  </si>
  <si>
    <t>The regression sum of squares</t>
  </si>
  <si>
    <t>The residual sum of squares</t>
  </si>
  <si>
    <t>The unused cells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</si>
</sst>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"/>
    <numFmt numFmtId="165" formatCode="&quot;$&quot;#,##0.00"/>
  </numFmts>
  <fonts count="6">
    <font>
      <sz val="10.0"/>
      <color rgb="FF000000"/>
      <name val="Arial"/>
    </font>
    <font>
      <color theme="1"/>
      <name val="Arial"/>
    </font>
    <font>
      <u/>
      <color rgb="FF1155CC"/>
      <name val="Arial"/>
    </font>
    <font>
      <b/>
      <color rgb="FFFFFFFF"/>
      <name val="Arial"/>
    </font>
    <font>
      <b/>
      <color rgb="FF000000"/>
      <name val="Arial"/>
    </font>
    <font>
      <color rgb="FFFFFFFF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38761D"/>
        <bgColor rgb="FF38761D"/>
      </patternFill>
    </fill>
    <fill>
      <patternFill patternType="solid">
        <fgColor rgb="FFFF00FF"/>
        <bgColor rgb="FFFF00FF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rgb="FFEAD1DC"/>
        <bgColor rgb="FFEAD1DC"/>
      </patternFill>
    </fill>
    <fill>
      <patternFill patternType="solid">
        <fgColor rgb="FF0B5394"/>
        <bgColor rgb="FF0B5394"/>
      </patternFill>
    </fill>
    <fill>
      <patternFill patternType="solid">
        <fgColor rgb="FFCFE2F3"/>
        <bgColor rgb="FFCFE2F3"/>
      </patternFill>
    </fill>
    <fill>
      <patternFill patternType="solid">
        <fgColor rgb="FF7F6000"/>
        <bgColor rgb="FF7F6000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</fills>
  <borders count="2">
    <border/>
    <border>
      <top style="double">
        <color rgb="FF000000"/>
      </top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2" fontId="3" numFmtId="0" xfId="0" applyAlignment="1" applyFill="1" applyFont="1">
      <alignment readingOrder="0" vertical="top"/>
    </xf>
    <xf borderId="0" fillId="2" fontId="3" numFmtId="0" xfId="0" applyAlignment="1" applyFont="1">
      <alignment readingOrder="0" shrinkToFit="0" vertical="top" wrapText="1"/>
    </xf>
    <xf borderId="0" fillId="0" fontId="1" numFmtId="0" xfId="0" applyAlignment="1" applyFont="1">
      <alignment vertical="top"/>
    </xf>
    <xf borderId="0" fillId="3" fontId="3" numFmtId="0" xfId="0" applyAlignment="1" applyFill="1" applyFont="1">
      <alignment readingOrder="0" shrinkToFit="0" vertical="top" wrapText="1"/>
    </xf>
    <xf borderId="0" fillId="4" fontId="3" numFmtId="0" xfId="0" applyAlignment="1" applyFill="1" applyFont="1">
      <alignment readingOrder="0" shrinkToFit="0" vertical="top" wrapText="1"/>
    </xf>
    <xf borderId="0" fillId="0" fontId="1" numFmtId="0" xfId="0" applyFont="1"/>
    <xf borderId="0" fillId="5" fontId="1" numFmtId="0" xfId="0" applyAlignment="1" applyFill="1" applyFont="1">
      <alignment readingOrder="0"/>
    </xf>
    <xf borderId="0" fillId="5" fontId="1" numFmtId="164" xfId="0" applyFont="1" applyNumberFormat="1"/>
    <xf borderId="0" fillId="6" fontId="1" numFmtId="1" xfId="0" applyFill="1" applyFont="1" applyNumberFormat="1"/>
    <xf borderId="0" fillId="7" fontId="1" numFmtId="165" xfId="0" applyAlignment="1" applyFill="1" applyFont="1" applyNumberFormat="1">
      <alignment horizontal="right" vertical="bottom"/>
    </xf>
    <xf borderId="0" fillId="0" fontId="1" numFmtId="165" xfId="0" applyFont="1" applyNumberFormat="1"/>
    <xf borderId="0" fillId="5" fontId="1" numFmtId="0" xfId="0" applyFont="1"/>
    <xf borderId="0" fillId="0" fontId="1" numFmtId="10" xfId="0" applyFont="1" applyNumberFormat="1"/>
    <xf borderId="1" fillId="7" fontId="4" numFmtId="165" xfId="0" applyBorder="1" applyFont="1" applyNumberFormat="1"/>
    <xf borderId="0" fillId="7" fontId="4" numFmtId="10" xfId="0" applyFont="1" applyNumberFormat="1"/>
    <xf borderId="0" fillId="8" fontId="3" numFmtId="0" xfId="0" applyAlignment="1" applyFill="1" applyFont="1">
      <alignment readingOrder="0"/>
    </xf>
    <xf borderId="0" fillId="9" fontId="1" numFmtId="0" xfId="0" applyFill="1" applyFont="1"/>
    <xf borderId="0" fillId="10" fontId="3" numFmtId="0" xfId="0" applyFill="1" applyFont="1"/>
    <xf borderId="0" fillId="10" fontId="5" numFmtId="0" xfId="0" applyFont="1"/>
    <xf borderId="0" fillId="0" fontId="1" numFmtId="0" xfId="0" applyFont="1"/>
    <xf borderId="0" fillId="11" fontId="1" numFmtId="0" xfId="0" applyAlignment="1" applyFill="1" applyFont="1">
      <alignment readingOrder="0"/>
    </xf>
    <xf borderId="0" fillId="11" fontId="1" numFmtId="0" xfId="0" applyFont="1"/>
    <xf borderId="0" fillId="12" fontId="4" numFmtId="0" xfId="0" applyAlignment="1" applyFill="1" applyFont="1">
      <alignment readingOrder="0"/>
    </xf>
    <xf borderId="0" fillId="0" fontId="1" numFmtId="0" xfId="0" applyAlignment="1" applyFont="1">
      <alignment vertical="bottom"/>
    </xf>
    <xf borderId="0" fillId="0" fontId="1" numFmtId="165" xfId="0" applyAlignment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Coefficients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Model!$P$9:$S$9</c:f>
            </c:strRef>
          </c:cat>
          <c:val>
            <c:numRef>
              <c:f>Model!$P$10:$S$10</c:f>
              <c:numCache/>
            </c:numRef>
          </c:val>
        </c:ser>
        <c:axId val="1993105471"/>
        <c:axId val="2068531187"/>
      </c:barChart>
      <c:catAx>
        <c:axId val="199310547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8531187"/>
      </c:catAx>
      <c:valAx>
        <c:axId val="2068531187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93105471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Decomposition Over Time</a:t>
            </a:r>
          </a:p>
        </c:rich>
      </c:tx>
      <c:overlay val="0"/>
    </c:title>
    <c:plotArea>
      <c:layout/>
      <c:areaChart>
        <c:grouping val="stacked"/>
        <c:ser>
          <c:idx val="0"/>
          <c:order val="0"/>
          <c:tx>
            <c:strRef>
              <c:f>Model!$L$2</c:f>
            </c:strRef>
          </c:tx>
          <c:spPr>
            <a:solidFill>
              <a:srgbClr val="EA4335">
                <a:alpha val="30000"/>
              </a:srgbClr>
            </a:solidFill>
            <a:ln cmpd="sng">
              <a:solidFill>
                <a:srgbClr val="EA4335"/>
              </a:solidFill>
            </a:ln>
          </c:spPr>
          <c:val>
            <c:numRef>
              <c:f>Model!$L$3:$L$17</c:f>
              <c:numCache/>
            </c:numRef>
          </c:val>
        </c:ser>
        <c:ser>
          <c:idx val="1"/>
          <c:order val="1"/>
          <c:tx>
            <c:strRef>
              <c:f>Model!$K$2</c:f>
            </c:strRef>
          </c:tx>
          <c:spPr>
            <a:solidFill>
              <a:srgbClr val="4285F4">
                <a:alpha val="30000"/>
              </a:srgbClr>
            </a:solidFill>
            <a:ln cmpd="sng">
              <a:solidFill>
                <a:srgbClr val="4285F4"/>
              </a:solidFill>
            </a:ln>
          </c:spPr>
          <c:val>
            <c:numRef>
              <c:f>Model!$K$3:$K$17</c:f>
              <c:numCache/>
            </c:numRef>
          </c:val>
        </c:ser>
        <c:ser>
          <c:idx val="2"/>
          <c:order val="2"/>
          <c:tx>
            <c:strRef>
              <c:f>Model!$M$2</c:f>
            </c:strRef>
          </c:tx>
          <c:spPr>
            <a:solidFill>
              <a:srgbClr val="FBBC04">
                <a:alpha val="30000"/>
              </a:srgbClr>
            </a:solidFill>
            <a:ln cmpd="sng">
              <a:solidFill>
                <a:srgbClr val="FBBC04"/>
              </a:solidFill>
            </a:ln>
          </c:spPr>
          <c:val>
            <c:numRef>
              <c:f>Model!$M$3:$M$17</c:f>
              <c:numCache/>
            </c:numRef>
          </c:val>
        </c:ser>
        <c:ser>
          <c:idx val="3"/>
          <c:order val="3"/>
          <c:tx>
            <c:strRef>
              <c:f>Model!$N$2</c:f>
            </c:strRef>
          </c:tx>
          <c:spPr>
            <a:solidFill>
              <a:srgbClr val="34A853">
                <a:alpha val="30000"/>
              </a:srgbClr>
            </a:solidFill>
            <a:ln cmpd="sng">
              <a:solidFill>
                <a:srgbClr val="34A853"/>
              </a:solidFill>
            </a:ln>
          </c:spPr>
          <c:val>
            <c:numRef>
              <c:f>Model!$N$3:$N$17</c:f>
              <c:numCache/>
            </c:numRef>
          </c:val>
        </c:ser>
        <c:axId val="476153740"/>
        <c:axId val="363330452"/>
      </c:areaChart>
      <c:catAx>
        <c:axId val="4761537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63330452"/>
      </c:catAx>
      <c:valAx>
        <c:axId val="3633304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615374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Forecast Sales by Posts, Advertising &amp; Promo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Model!$B$2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Model!$A$3:$A$17</c:f>
            </c:strRef>
          </c:cat>
          <c:val>
            <c:numRef>
              <c:f>Model!$B$3:$B$17</c:f>
              <c:numCache/>
            </c:numRef>
          </c:val>
          <c:smooth val="0"/>
        </c:ser>
        <c:ser>
          <c:idx val="1"/>
          <c:order val="1"/>
          <c:tx>
            <c:strRef>
              <c:f>Model!$I$2</c:f>
            </c:strRef>
          </c:tx>
          <c:spPr>
            <a:ln cmpd="sng">
              <a:solidFill>
                <a:srgbClr val="666666"/>
              </a:solidFill>
            </a:ln>
          </c:spPr>
          <c:marker>
            <c:symbol val="none"/>
          </c:marker>
          <c:cat>
            <c:strRef>
              <c:f>Model!$A$3:$A$17</c:f>
            </c:strRef>
          </c:cat>
          <c:val>
            <c:numRef>
              <c:f>Model!$I$3:$I$17</c:f>
              <c:numCache/>
            </c:numRef>
          </c:val>
          <c:smooth val="0"/>
        </c:ser>
        <c:axId val="299104478"/>
        <c:axId val="1869398643"/>
      </c:lineChart>
      <c:catAx>
        <c:axId val="2991044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9398643"/>
      </c:catAx>
      <c:valAx>
        <c:axId val="18693986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910447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Forecast Sales by Posts &amp; Advertising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Model!$B$2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Model!$A$3:$A$17</c:f>
            </c:strRef>
          </c:cat>
          <c:val>
            <c:numRef>
              <c:f>Model!$B$3:$B$17</c:f>
              <c:numCache/>
            </c:numRef>
          </c:val>
          <c:smooth val="0"/>
        </c:ser>
        <c:ser>
          <c:idx val="1"/>
          <c:order val="1"/>
          <c:tx>
            <c:strRef>
              <c:f>Model!$H$2</c:f>
            </c:strRef>
          </c:tx>
          <c:spPr>
            <a:ln cmpd="sng">
              <a:solidFill>
                <a:srgbClr val="666666"/>
              </a:solidFill>
            </a:ln>
          </c:spPr>
          <c:marker>
            <c:symbol val="none"/>
          </c:marker>
          <c:cat>
            <c:strRef>
              <c:f>Model!$A$3:$A$17</c:f>
            </c:strRef>
          </c:cat>
          <c:val>
            <c:numRef>
              <c:f>Model!$H$3:$H$17</c:f>
              <c:numCache/>
            </c:numRef>
          </c:val>
          <c:smooth val="0"/>
        </c:ser>
        <c:axId val="629160143"/>
        <c:axId val="890608247"/>
      </c:lineChart>
      <c:catAx>
        <c:axId val="6291601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90608247"/>
      </c:catAx>
      <c:valAx>
        <c:axId val="8906082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916014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Forecast Sales by Social Posts Only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Model!$B$2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Model!$A$3:$A$17</c:f>
            </c:strRef>
          </c:cat>
          <c:val>
            <c:numRef>
              <c:f>Model!$B$3:$B$17</c:f>
              <c:numCache/>
            </c:numRef>
          </c:val>
          <c:smooth val="0"/>
        </c:ser>
        <c:ser>
          <c:idx val="1"/>
          <c:order val="1"/>
          <c:tx>
            <c:strRef>
              <c:f>Model!$G$2</c:f>
            </c:strRef>
          </c:tx>
          <c:spPr>
            <a:ln cmpd="sng">
              <a:solidFill>
                <a:srgbClr val="666666"/>
              </a:solidFill>
            </a:ln>
          </c:spPr>
          <c:marker>
            <c:symbol val="none"/>
          </c:marker>
          <c:cat>
            <c:strRef>
              <c:f>Model!$A$3:$A$17</c:f>
            </c:strRef>
          </c:cat>
          <c:val>
            <c:numRef>
              <c:f>Model!$G$3:$G$17</c:f>
              <c:numCache/>
            </c:numRef>
          </c:val>
          <c:smooth val="0"/>
        </c:ser>
        <c:axId val="1934370967"/>
        <c:axId val="697003399"/>
      </c:lineChart>
      <c:catAx>
        <c:axId val="19343709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97003399"/>
      </c:catAx>
      <c:valAx>
        <c:axId val="6970033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437096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Sales vs Social Posts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Model!$B$2</c:f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name/>
            <c:spPr>
              <a:ln w="19050">
                <a:solidFill>
                  <a:srgbClr val="666666">
                    <a:alpha val="40000"/>
                  </a:srgbClr>
                </a:solidFill>
              </a:ln>
            </c:spPr>
            <c:trendlineType val="linear"/>
            <c:dispRSqr val="1"/>
            <c:dispEq val="1"/>
          </c:trendline>
          <c:xVal>
            <c:numRef>
              <c:f>Model!$C$3:$C$17</c:f>
            </c:numRef>
          </c:xVal>
          <c:yVal>
            <c:numRef>
              <c:f>Model!$B$3:$B$17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8460832"/>
        <c:axId val="267023207"/>
      </c:scatterChart>
      <c:valAx>
        <c:axId val="75846083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Posts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7023207"/>
      </c:valAx>
      <c:valAx>
        <c:axId val="2670232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Sales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5846083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Sales over Time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strRef>
              <c:f>Model!$B$2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Model!$A$3:$A$17</c:f>
            </c:strRef>
          </c:cat>
          <c:val>
            <c:numRef>
              <c:f>Model!$B$3:$B$17</c:f>
              <c:numCache/>
            </c:numRef>
          </c:val>
          <c:smooth val="0"/>
        </c:ser>
        <c:axId val="1124244675"/>
        <c:axId val="532572646"/>
      </c:lineChart>
      <c:catAx>
        <c:axId val="11242446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2572646"/>
      </c:catAx>
      <c:valAx>
        <c:axId val="5325726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424467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Contribution Percentage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Model!$P$5:$S$5</c:f>
            </c:strRef>
          </c:cat>
          <c:val>
            <c:numRef>
              <c:f>Model!$P$6:$S$6</c:f>
              <c:numCache/>
            </c:numRef>
          </c:val>
        </c:ser>
        <c:axId val="1022444901"/>
        <c:axId val="407925092"/>
      </c:barChart>
      <c:catAx>
        <c:axId val="102244490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7925092"/>
      </c:catAx>
      <c:valAx>
        <c:axId val="40792509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2444901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17</xdr:col>
      <xdr:colOff>304800</xdr:colOff>
      <xdr:row>33</xdr:row>
      <xdr:rowOff>171450</xdr:rowOff>
    </xdr:from>
    <xdr:ext cx="4438650" cy="27336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12</xdr:col>
      <xdr:colOff>619125</xdr:colOff>
      <xdr:row>47</xdr:row>
      <xdr:rowOff>161925</xdr:rowOff>
    </xdr:from>
    <xdr:ext cx="8924925" cy="273367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12</xdr:col>
      <xdr:colOff>619125</xdr:colOff>
      <xdr:row>33</xdr:row>
      <xdr:rowOff>171450</xdr:rowOff>
    </xdr:from>
    <xdr:ext cx="4438650" cy="273367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933450</xdr:colOff>
      <xdr:row>33</xdr:row>
      <xdr:rowOff>171450</xdr:rowOff>
    </xdr:from>
    <xdr:ext cx="4438650" cy="273367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17</xdr:col>
      <xdr:colOff>295275</xdr:colOff>
      <xdr:row>19</xdr:row>
      <xdr:rowOff>180975</xdr:rowOff>
    </xdr:from>
    <xdr:ext cx="4438650" cy="2733675"/>
    <xdr:graphicFrame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12</xdr:col>
      <xdr:colOff>619125</xdr:colOff>
      <xdr:row>19</xdr:row>
      <xdr:rowOff>180975</xdr:rowOff>
    </xdr:from>
    <xdr:ext cx="4438650" cy="2733675"/>
    <xdr:graphicFrame>
      <xdr:nvGraphicFramePr>
        <xdr:cNvPr id="6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7</xdr:col>
      <xdr:colOff>942975</xdr:colOff>
      <xdr:row>19</xdr:row>
      <xdr:rowOff>180975</xdr:rowOff>
    </xdr:from>
    <xdr:ext cx="4438650" cy="2733675"/>
    <xdr:graphicFrame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7</xdr:col>
      <xdr:colOff>933450</xdr:colOff>
      <xdr:row>47</xdr:row>
      <xdr:rowOff>161925</xdr:rowOff>
    </xdr:from>
    <xdr:ext cx="4438650" cy="2733675"/>
    <xdr:graphicFrame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8.57"/>
    <col customWidth="1" min="6" max="6" width="5.0"/>
  </cols>
  <sheetData>
    <row r="1">
      <c r="A1" s="1"/>
      <c r="B1" s="1" t="s">
        <v>0</v>
      </c>
      <c r="C1" s="1" t="s">
        <v>1</v>
      </c>
      <c r="D1" s="1" t="s">
        <v>2</v>
      </c>
      <c r="E1" s="1" t="s">
        <v>3</v>
      </c>
      <c r="G1" s="1" t="s">
        <v>4</v>
      </c>
      <c r="H1" s="1" t="s">
        <v>5</v>
      </c>
      <c r="I1" s="1" t="s">
        <v>6</v>
      </c>
      <c r="O1" s="2"/>
      <c r="Q1" s="2"/>
    </row>
    <row r="2">
      <c r="A2" s="3" t="s">
        <v>7</v>
      </c>
      <c r="B2" s="4" t="s">
        <v>8</v>
      </c>
      <c r="C2" s="3" t="s">
        <v>9</v>
      </c>
      <c r="D2" s="4" t="s">
        <v>10</v>
      </c>
      <c r="E2" s="3" t="s">
        <v>11</v>
      </c>
      <c r="F2" s="5"/>
      <c r="G2" s="6" t="s">
        <v>12</v>
      </c>
      <c r="H2" s="6" t="s">
        <v>13</v>
      </c>
      <c r="I2" s="6" t="s">
        <v>14</v>
      </c>
      <c r="K2" s="7" t="s">
        <v>15</v>
      </c>
      <c r="L2" s="7" t="s">
        <v>9</v>
      </c>
      <c r="M2" s="7" t="s">
        <v>16</v>
      </c>
      <c r="N2" s="7" t="s">
        <v>11</v>
      </c>
      <c r="P2" s="8" t="str">
        <f t="shared" ref="P2:S2" si="1">K2</f>
        <v>Baseline</v>
      </c>
      <c r="Q2" s="8" t="str">
        <f t="shared" si="1"/>
        <v>Social Posts</v>
      </c>
      <c r="R2" s="8" t="str">
        <f t="shared" si="1"/>
        <v>Ads</v>
      </c>
      <c r="S2" s="8" t="str">
        <f t="shared" si="1"/>
        <v>Promotion</v>
      </c>
    </row>
    <row r="3">
      <c r="A3" s="9" t="s">
        <v>17</v>
      </c>
      <c r="B3" s="10">
        <v>3500.0</v>
      </c>
      <c r="C3" s="9">
        <v>4.0</v>
      </c>
      <c r="D3" s="10">
        <v>330.0</v>
      </c>
      <c r="E3" s="9">
        <v>0.0</v>
      </c>
      <c r="G3" s="11">
        <f t="shared" ref="G3:G17" si="3">C3*$D$21+$E$23</f>
        <v>2621.102163</v>
      </c>
      <c r="H3" s="11">
        <f t="shared" ref="H3:H17" si="4">C3*$D$22+D3*$C$22+$E$23</f>
        <v>4023.53306</v>
      </c>
      <c r="I3" s="11">
        <f t="shared" ref="I3:I17" si="5">C3*$D$23+D3*$C$23+E3*$B$23+$E$23</f>
        <v>3386.339578</v>
      </c>
      <c r="K3" s="12">
        <f t="shared" ref="K3:K17" si="6">I3-L3-M3-N3</f>
        <v>2204.675059</v>
      </c>
      <c r="L3" s="12">
        <f t="shared" ref="L3:L17" si="7">C3*$D$23</f>
        <v>275.3813169</v>
      </c>
      <c r="M3" s="12">
        <f t="shared" ref="M3:M17" si="8">D3*$C$23</f>
        <v>906.2832025</v>
      </c>
      <c r="N3" s="12">
        <f t="shared" ref="N3:N17" si="9">E3*$B$23</f>
        <v>0</v>
      </c>
      <c r="P3" s="13">
        <f t="shared" ref="P3:S3" si="2">K18</f>
        <v>33070.12588</v>
      </c>
      <c r="Q3" s="13">
        <f t="shared" si="2"/>
        <v>9913.727408</v>
      </c>
      <c r="R3" s="13">
        <f t="shared" si="2"/>
        <v>14418.14186</v>
      </c>
      <c r="S3" s="13">
        <f t="shared" si="2"/>
        <v>2498.004855</v>
      </c>
    </row>
    <row r="4">
      <c r="A4" s="9" t="s">
        <v>18</v>
      </c>
      <c r="B4" s="10">
        <v>4600.0</v>
      </c>
      <c r="C4" s="14">
        <v>11.0</v>
      </c>
      <c r="D4" s="10">
        <v>360.0</v>
      </c>
      <c r="E4" s="9">
        <v>1.0</v>
      </c>
      <c r="G4" s="11">
        <f t="shared" si="3"/>
        <v>3349.849597</v>
      </c>
      <c r="H4" s="11">
        <f t="shared" si="4"/>
        <v>4784.841303</v>
      </c>
      <c r="I4" s="11">
        <f t="shared" si="5"/>
        <v>4307.504101</v>
      </c>
      <c r="K4" s="12">
        <f t="shared" si="6"/>
        <v>2204.675059</v>
      </c>
      <c r="L4" s="12">
        <f t="shared" si="7"/>
        <v>757.2986214</v>
      </c>
      <c r="M4" s="12">
        <f t="shared" si="8"/>
        <v>988.6725845</v>
      </c>
      <c r="N4" s="12">
        <f t="shared" si="9"/>
        <v>356.8578365</v>
      </c>
    </row>
    <row r="5">
      <c r="A5" s="9" t="s">
        <v>19</v>
      </c>
      <c r="B5" s="10">
        <v>3500.0</v>
      </c>
      <c r="C5" s="9">
        <v>6.0</v>
      </c>
      <c r="D5" s="10">
        <v>300.0</v>
      </c>
      <c r="E5" s="9">
        <v>0.0</v>
      </c>
      <c r="G5" s="11">
        <f t="shared" si="3"/>
        <v>2829.315716</v>
      </c>
      <c r="H5" s="11">
        <f t="shared" si="4"/>
        <v>4070.441174</v>
      </c>
      <c r="I5" s="11">
        <f t="shared" si="5"/>
        <v>3441.640854</v>
      </c>
      <c r="K5" s="12">
        <f t="shared" si="6"/>
        <v>2204.675059</v>
      </c>
      <c r="L5" s="12">
        <f t="shared" si="7"/>
        <v>413.0719753</v>
      </c>
      <c r="M5" s="12">
        <f t="shared" si="8"/>
        <v>823.8938205</v>
      </c>
      <c r="N5" s="12">
        <f t="shared" si="9"/>
        <v>0</v>
      </c>
      <c r="P5" s="8" t="str">
        <f t="shared" ref="P5:S5" si="10">P2</f>
        <v>Baseline</v>
      </c>
      <c r="Q5" s="8" t="str">
        <f t="shared" si="10"/>
        <v>Social Posts</v>
      </c>
      <c r="R5" s="8" t="str">
        <f t="shared" si="10"/>
        <v>Ads</v>
      </c>
      <c r="S5" s="8" t="str">
        <f t="shared" si="10"/>
        <v>Promotion</v>
      </c>
    </row>
    <row r="6">
      <c r="A6" s="9" t="s">
        <v>20</v>
      </c>
      <c r="B6" s="10">
        <v>4300.0</v>
      </c>
      <c r="C6" s="14">
        <v>8.0</v>
      </c>
      <c r="D6" s="10">
        <v>450.0</v>
      </c>
      <c r="E6" s="9">
        <v>1.0</v>
      </c>
      <c r="G6" s="11">
        <f t="shared" si="3"/>
        <v>3037.529268</v>
      </c>
      <c r="H6" s="11">
        <f t="shared" si="4"/>
        <v>4913.522414</v>
      </c>
      <c r="I6" s="11">
        <f t="shared" si="5"/>
        <v>4348.13626</v>
      </c>
      <c r="K6" s="12">
        <f t="shared" si="6"/>
        <v>2204.675059</v>
      </c>
      <c r="L6" s="12">
        <f t="shared" si="7"/>
        <v>550.7626338</v>
      </c>
      <c r="M6" s="12">
        <f t="shared" si="8"/>
        <v>1235.840731</v>
      </c>
      <c r="N6" s="12">
        <f t="shared" si="9"/>
        <v>356.8578365</v>
      </c>
      <c r="P6" s="15">
        <f t="shared" ref="P6:S6" si="11">K19</f>
        <v>0.5520889128</v>
      </c>
      <c r="Q6" s="15">
        <f t="shared" si="11"/>
        <v>0.1655046312</v>
      </c>
      <c r="R6" s="15">
        <f t="shared" si="11"/>
        <v>0.2407035369</v>
      </c>
      <c r="S6" s="15">
        <f t="shared" si="11"/>
        <v>0.04170291912</v>
      </c>
    </row>
    <row r="7">
      <c r="A7" s="9" t="s">
        <v>21</v>
      </c>
      <c r="B7" s="10">
        <v>3500.0</v>
      </c>
      <c r="C7" s="14">
        <v>3.0</v>
      </c>
      <c r="D7" s="10">
        <v>300.0</v>
      </c>
      <c r="E7" s="9">
        <v>0.0</v>
      </c>
      <c r="G7" s="11">
        <f t="shared" si="3"/>
        <v>2516.995387</v>
      </c>
      <c r="H7" s="11">
        <f t="shared" si="4"/>
        <v>3801.035721</v>
      </c>
      <c r="I7" s="11">
        <f t="shared" si="5"/>
        <v>3235.104867</v>
      </c>
      <c r="K7" s="12">
        <f t="shared" si="6"/>
        <v>2204.675059</v>
      </c>
      <c r="L7" s="12">
        <f t="shared" si="7"/>
        <v>206.5359877</v>
      </c>
      <c r="M7" s="12">
        <f t="shared" si="8"/>
        <v>823.8938205</v>
      </c>
      <c r="N7" s="12">
        <f t="shared" si="9"/>
        <v>0</v>
      </c>
    </row>
    <row r="8">
      <c r="A8" s="9" t="s">
        <v>22</v>
      </c>
      <c r="B8" s="10">
        <v>3800.0</v>
      </c>
      <c r="C8" s="9">
        <v>5.0</v>
      </c>
      <c r="D8" s="10">
        <v>400.0</v>
      </c>
      <c r="E8" s="9">
        <v>0.0</v>
      </c>
      <c r="G8" s="11">
        <f t="shared" si="3"/>
        <v>2725.20894</v>
      </c>
      <c r="H8" s="11">
        <f t="shared" si="4"/>
        <v>4422.957759</v>
      </c>
      <c r="I8" s="11">
        <f t="shared" si="5"/>
        <v>3647.426799</v>
      </c>
      <c r="K8" s="12">
        <f t="shared" si="6"/>
        <v>2204.675059</v>
      </c>
      <c r="L8" s="12">
        <f t="shared" si="7"/>
        <v>344.2266461</v>
      </c>
      <c r="M8" s="12">
        <f t="shared" si="8"/>
        <v>1098.525094</v>
      </c>
      <c r="N8" s="12">
        <f t="shared" si="9"/>
        <v>0</v>
      </c>
    </row>
    <row r="9">
      <c r="A9" s="9" t="s">
        <v>23</v>
      </c>
      <c r="B9" s="10">
        <v>4300.0</v>
      </c>
      <c r="C9" s="14">
        <v>14.0</v>
      </c>
      <c r="D9" s="10">
        <v>300.0</v>
      </c>
      <c r="E9" s="9">
        <v>0.0</v>
      </c>
      <c r="G9" s="11">
        <f t="shared" si="3"/>
        <v>3662.169925</v>
      </c>
      <c r="H9" s="11">
        <f t="shared" si="4"/>
        <v>4788.855714</v>
      </c>
      <c r="I9" s="11">
        <f t="shared" si="5"/>
        <v>3992.403488</v>
      </c>
      <c r="K9" s="12">
        <f t="shared" si="6"/>
        <v>2204.675059</v>
      </c>
      <c r="L9" s="12">
        <f t="shared" si="7"/>
        <v>963.8346091</v>
      </c>
      <c r="M9" s="12">
        <f t="shared" si="8"/>
        <v>823.8938205</v>
      </c>
      <c r="N9" s="12">
        <f t="shared" si="9"/>
        <v>0</v>
      </c>
      <c r="P9" s="8" t="str">
        <f t="shared" ref="P9:S9" si="12">P2</f>
        <v>Baseline</v>
      </c>
      <c r="Q9" s="8" t="str">
        <f t="shared" si="12"/>
        <v>Social Posts</v>
      </c>
      <c r="R9" s="8" t="str">
        <f t="shared" si="12"/>
        <v>Ads</v>
      </c>
      <c r="S9" s="8" t="str">
        <f t="shared" si="12"/>
        <v>Promotion</v>
      </c>
    </row>
    <row r="10">
      <c r="A10" s="9" t="s">
        <v>24</v>
      </c>
      <c r="B10" s="10">
        <v>4700.0</v>
      </c>
      <c r="C10" s="9">
        <v>20.0</v>
      </c>
      <c r="D10" s="10">
        <v>370.0</v>
      </c>
      <c r="E10" s="9">
        <v>1.0</v>
      </c>
      <c r="G10" s="11">
        <f t="shared" si="3"/>
        <v>4286.810582</v>
      </c>
      <c r="H10" s="11">
        <f t="shared" si="4"/>
        <v>5637.289502</v>
      </c>
      <c r="I10" s="11">
        <f t="shared" si="5"/>
        <v>4954.575191</v>
      </c>
      <c r="K10" s="12">
        <f t="shared" si="6"/>
        <v>2204.675059</v>
      </c>
      <c r="L10" s="12">
        <f t="shared" si="7"/>
        <v>1376.906584</v>
      </c>
      <c r="M10" s="12">
        <f t="shared" si="8"/>
        <v>1016.135712</v>
      </c>
      <c r="N10" s="12">
        <f t="shared" si="9"/>
        <v>356.8578365</v>
      </c>
      <c r="P10" s="13">
        <f>E23</f>
        <v>2204.675059</v>
      </c>
      <c r="Q10" s="13">
        <f>D23</f>
        <v>68.84532922</v>
      </c>
      <c r="R10" s="13">
        <f>C23</f>
        <v>2.746312735</v>
      </c>
      <c r="S10" s="13">
        <f>B23</f>
        <v>356.8578365</v>
      </c>
    </row>
    <row r="11">
      <c r="A11" s="9" t="s">
        <v>25</v>
      </c>
      <c r="B11" s="10">
        <v>4500.0</v>
      </c>
      <c r="C11" s="14">
        <v>15.0</v>
      </c>
      <c r="D11" s="10">
        <v>350.0</v>
      </c>
      <c r="E11" s="9">
        <v>1.0</v>
      </c>
      <c r="G11" s="11">
        <f t="shared" si="3"/>
        <v>3766.276701</v>
      </c>
      <c r="H11" s="11">
        <f t="shared" si="4"/>
        <v>5099.816733</v>
      </c>
      <c r="I11" s="11">
        <f t="shared" si="5"/>
        <v>4555.422291</v>
      </c>
      <c r="K11" s="12">
        <f t="shared" si="6"/>
        <v>2204.675059</v>
      </c>
      <c r="L11" s="12">
        <f t="shared" si="7"/>
        <v>1032.679938</v>
      </c>
      <c r="M11" s="12">
        <f t="shared" si="8"/>
        <v>961.2094572</v>
      </c>
      <c r="N11" s="12">
        <f t="shared" si="9"/>
        <v>356.8578365</v>
      </c>
    </row>
    <row r="12">
      <c r="A12" s="9" t="s">
        <v>26</v>
      </c>
      <c r="B12" s="10">
        <v>4900.0</v>
      </c>
      <c r="C12" s="9">
        <v>15.0</v>
      </c>
      <c r="D12" s="10">
        <v>400.0</v>
      </c>
      <c r="E12" s="9">
        <v>1.0</v>
      </c>
      <c r="G12" s="11">
        <f t="shared" si="3"/>
        <v>3766.276701</v>
      </c>
      <c r="H12" s="11">
        <f t="shared" si="4"/>
        <v>5320.975935</v>
      </c>
      <c r="I12" s="11">
        <f t="shared" si="5"/>
        <v>4692.737927</v>
      </c>
      <c r="K12" s="12">
        <f t="shared" si="6"/>
        <v>2204.675059</v>
      </c>
      <c r="L12" s="12">
        <f t="shared" si="7"/>
        <v>1032.679938</v>
      </c>
      <c r="M12" s="12">
        <f t="shared" si="8"/>
        <v>1098.525094</v>
      </c>
      <c r="N12" s="12">
        <f t="shared" si="9"/>
        <v>356.8578365</v>
      </c>
    </row>
    <row r="13">
      <c r="A13" s="9" t="s">
        <v>27</v>
      </c>
      <c r="B13" s="10">
        <v>3400.0</v>
      </c>
      <c r="C13" s="14">
        <v>7.0</v>
      </c>
      <c r="D13" s="10">
        <v>350.0</v>
      </c>
      <c r="E13" s="9">
        <v>0.0</v>
      </c>
      <c r="G13" s="11">
        <f t="shared" si="3"/>
        <v>2933.422492</v>
      </c>
      <c r="H13" s="11">
        <f t="shared" si="4"/>
        <v>4381.402193</v>
      </c>
      <c r="I13" s="11">
        <f t="shared" si="5"/>
        <v>3647.80182</v>
      </c>
      <c r="K13" s="12">
        <f t="shared" si="6"/>
        <v>2204.675059</v>
      </c>
      <c r="L13" s="12">
        <f t="shared" si="7"/>
        <v>481.9173045</v>
      </c>
      <c r="M13" s="12">
        <f t="shared" si="8"/>
        <v>961.2094572</v>
      </c>
      <c r="N13" s="12">
        <f t="shared" si="9"/>
        <v>0</v>
      </c>
    </row>
    <row r="14">
      <c r="A14" s="9" t="s">
        <v>28</v>
      </c>
      <c r="B14" s="10">
        <v>3000.0</v>
      </c>
      <c r="C14" s="9">
        <v>4.0</v>
      </c>
      <c r="D14" s="10">
        <v>320.0</v>
      </c>
      <c r="E14" s="9">
        <v>0.0</v>
      </c>
      <c r="G14" s="11">
        <f t="shared" si="3"/>
        <v>2621.102163</v>
      </c>
      <c r="H14" s="11">
        <f t="shared" si="4"/>
        <v>3979.301219</v>
      </c>
      <c r="I14" s="11">
        <f t="shared" si="5"/>
        <v>3358.876451</v>
      </c>
      <c r="K14" s="12">
        <f t="shared" si="6"/>
        <v>2204.675059</v>
      </c>
      <c r="L14" s="12">
        <f t="shared" si="7"/>
        <v>275.3813169</v>
      </c>
      <c r="M14" s="12">
        <f t="shared" si="8"/>
        <v>878.8200752</v>
      </c>
      <c r="N14" s="12">
        <f t="shared" si="9"/>
        <v>0</v>
      </c>
    </row>
    <row r="15">
      <c r="A15" s="9" t="s">
        <v>29</v>
      </c>
      <c r="B15" s="10">
        <v>4400.0</v>
      </c>
      <c r="C15" s="14">
        <v>14.0</v>
      </c>
      <c r="D15" s="10">
        <v>400.0</v>
      </c>
      <c r="E15" s="9">
        <v>1.0</v>
      </c>
      <c r="G15" s="11">
        <f t="shared" si="3"/>
        <v>3662.169925</v>
      </c>
      <c r="H15" s="11">
        <f t="shared" si="4"/>
        <v>5231.174117</v>
      </c>
      <c r="I15" s="11">
        <f t="shared" si="5"/>
        <v>4623.892598</v>
      </c>
      <c r="K15" s="12">
        <f t="shared" si="6"/>
        <v>2204.675059</v>
      </c>
      <c r="L15" s="12">
        <f t="shared" si="7"/>
        <v>963.8346091</v>
      </c>
      <c r="M15" s="12">
        <f t="shared" si="8"/>
        <v>1098.525094</v>
      </c>
      <c r="N15" s="12">
        <f t="shared" si="9"/>
        <v>356.8578365</v>
      </c>
    </row>
    <row r="16">
      <c r="A16" s="9" t="s">
        <v>30</v>
      </c>
      <c r="B16" s="10">
        <v>4500.0</v>
      </c>
      <c r="C16" s="14">
        <v>13.0</v>
      </c>
      <c r="D16" s="10">
        <v>350.0</v>
      </c>
      <c r="E16" s="9">
        <v>1.0</v>
      </c>
      <c r="G16" s="11">
        <f t="shared" si="3"/>
        <v>3558.063149</v>
      </c>
      <c r="H16" s="11">
        <f t="shared" si="4"/>
        <v>4920.213098</v>
      </c>
      <c r="I16" s="11">
        <f t="shared" si="5"/>
        <v>4417.731632</v>
      </c>
      <c r="K16" s="12">
        <f t="shared" si="6"/>
        <v>2204.675059</v>
      </c>
      <c r="L16" s="12">
        <f t="shared" si="7"/>
        <v>894.9892799</v>
      </c>
      <c r="M16" s="12">
        <f t="shared" si="8"/>
        <v>961.2094572</v>
      </c>
      <c r="N16" s="12">
        <f t="shared" si="9"/>
        <v>356.8578365</v>
      </c>
    </row>
    <row r="17">
      <c r="A17" s="9" t="s">
        <v>31</v>
      </c>
      <c r="B17" s="10">
        <v>3000.0</v>
      </c>
      <c r="C17" s="14">
        <v>5.0</v>
      </c>
      <c r="D17" s="10">
        <v>270.0</v>
      </c>
      <c r="E17" s="9">
        <v>0.0</v>
      </c>
      <c r="G17" s="11">
        <f t="shared" si="3"/>
        <v>2725.20894</v>
      </c>
      <c r="H17" s="11">
        <f t="shared" si="4"/>
        <v>3847.943835</v>
      </c>
      <c r="I17" s="11">
        <f t="shared" si="5"/>
        <v>3290.406143</v>
      </c>
      <c r="K17" s="12">
        <f t="shared" si="6"/>
        <v>2204.675059</v>
      </c>
      <c r="L17" s="12">
        <f t="shared" si="7"/>
        <v>344.2266461</v>
      </c>
      <c r="M17" s="12">
        <f t="shared" si="8"/>
        <v>741.5044384</v>
      </c>
      <c r="N17" s="12">
        <f t="shared" si="9"/>
        <v>0</v>
      </c>
    </row>
    <row r="18">
      <c r="K18" s="16">
        <f t="shared" ref="K18:N18" si="13">sum(K3:K17)</f>
        <v>33070.12588</v>
      </c>
      <c r="L18" s="16">
        <f t="shared" si="13"/>
        <v>9913.727408</v>
      </c>
      <c r="M18" s="16">
        <f t="shared" si="13"/>
        <v>14418.14186</v>
      </c>
      <c r="N18" s="16">
        <f t="shared" si="13"/>
        <v>2498.004855</v>
      </c>
      <c r="P18" s="1" t="s">
        <v>32</v>
      </c>
    </row>
    <row r="19">
      <c r="B19" s="1" t="s">
        <v>33</v>
      </c>
      <c r="C19" s="1" t="s">
        <v>34</v>
      </c>
      <c r="D19" s="1" t="s">
        <v>35</v>
      </c>
      <c r="K19" s="17">
        <f t="shared" ref="K19:N19" si="14">K18/sum($K$18:$N$18)</f>
        <v>0.5520889128</v>
      </c>
      <c r="L19" s="17">
        <f t="shared" si="14"/>
        <v>0.1655046312</v>
      </c>
      <c r="M19" s="17">
        <f t="shared" si="14"/>
        <v>0.2407035369</v>
      </c>
      <c r="N19" s="17">
        <f t="shared" si="14"/>
        <v>0.04170291912</v>
      </c>
    </row>
    <row r="20">
      <c r="B20" s="18" t="s">
        <v>11</v>
      </c>
      <c r="C20" s="18" t="s">
        <v>10</v>
      </c>
      <c r="D20" s="18" t="s">
        <v>9</v>
      </c>
      <c r="E20" s="18" t="s">
        <v>15</v>
      </c>
    </row>
    <row r="21">
      <c r="A21" s="1" t="s">
        <v>4</v>
      </c>
      <c r="B21" s="19"/>
      <c r="C21" s="19"/>
      <c r="D21" s="19">
        <f t="array" ref="D21:E21">LINEST(B3:B17,C3:C17,1,0)</f>
        <v>104.1067762</v>
      </c>
      <c r="E21" s="19">
        <v>2993.90828199863</v>
      </c>
    </row>
    <row r="22">
      <c r="A22" s="1" t="s">
        <v>5</v>
      </c>
      <c r="B22" s="19"/>
      <c r="C22" s="19">
        <f t="array" ref="C22:E22">LINEST(B3:B17,C3:D17,1,0)</f>
        <v>4.423184033</v>
      </c>
      <c r="D22" s="19">
        <v>89.80181755370525</v>
      </c>
      <c r="E22" s="19">
        <v>1583.1214734076427</v>
      </c>
    </row>
    <row r="23">
      <c r="A23" s="1" t="s">
        <v>6</v>
      </c>
      <c r="B23" s="19">
        <f t="array" ref="B23:E23">LINEST(B3:B17,C3:E17,1,0)</f>
        <v>356.8578365</v>
      </c>
      <c r="C23" s="19">
        <v>2.746312734846948</v>
      </c>
      <c r="D23" s="19">
        <v>68.8453292196664</v>
      </c>
      <c r="E23" s="19">
        <v>2204.675058612419</v>
      </c>
    </row>
    <row r="25">
      <c r="A25" s="1" t="s">
        <v>36</v>
      </c>
      <c r="B25" s="19">
        <f t="array" ref="B25:E29">LINEST(B3:B17,C3:E17,1,1)</f>
        <v>356.8578365</v>
      </c>
      <c r="C25" s="19">
        <v>2.746312734846948</v>
      </c>
      <c r="D25" s="19">
        <v>68.8453292196664</v>
      </c>
      <c r="E25" s="19">
        <v>2204.675058612419</v>
      </c>
    </row>
    <row r="26">
      <c r="B26" s="19">
        <v>263.56114113276925</v>
      </c>
      <c r="C26" s="19">
        <v>1.956148068681454</v>
      </c>
      <c r="D26" s="19">
        <v>20.85501030299107</v>
      </c>
      <c r="E26" s="19">
        <v>681.3352205786401</v>
      </c>
    </row>
    <row r="27">
      <c r="B27" s="19">
        <v>0.8699799608415066</v>
      </c>
      <c r="C27" s="19">
        <v>258.4088622916268</v>
      </c>
      <c r="D27" s="19" t="e">
        <v>#N/A</v>
      </c>
      <c r="E27" s="19" t="e">
        <v>#N/A</v>
      </c>
    </row>
    <row r="28">
      <c r="B28" s="19">
        <v>24.534114462133243</v>
      </c>
      <c r="C28" s="19">
        <v>11.0</v>
      </c>
      <c r="D28" s="19" t="e">
        <v>#N/A</v>
      </c>
      <c r="E28" s="19" t="e">
        <v>#N/A</v>
      </c>
    </row>
    <row r="29">
      <c r="B29" s="19">
        <v>4914806.792113952</v>
      </c>
      <c r="C29" s="19">
        <v>734526.5412193823</v>
      </c>
      <c r="D29" s="19" t="e">
        <v>#N/A</v>
      </c>
      <c r="E29" s="19" t="e">
        <v>#N/A</v>
      </c>
    </row>
    <row r="31">
      <c r="A31" s="1" t="s">
        <v>37</v>
      </c>
      <c r="B31" s="20" t="s">
        <v>38</v>
      </c>
      <c r="C31" s="21"/>
      <c r="D31" s="21"/>
      <c r="E31" s="22"/>
    </row>
    <row r="32">
      <c r="B32" s="23">
        <f t="shared" ref="B32:D32" si="15">B25</f>
        <v>356.8578365</v>
      </c>
      <c r="C32" s="23">
        <f t="shared" si="15"/>
        <v>2.746312735</v>
      </c>
      <c r="D32" s="24">
        <f t="shared" si="15"/>
        <v>68.84532922</v>
      </c>
      <c r="E32" s="22" t="s">
        <v>39</v>
      </c>
    </row>
    <row r="33">
      <c r="B33" s="24"/>
      <c r="C33" s="24"/>
      <c r="D33" s="23">
        <f>E25</f>
        <v>2204.675059</v>
      </c>
      <c r="E33" s="22" t="s">
        <v>40</v>
      </c>
    </row>
    <row r="34">
      <c r="B34" s="23">
        <f t="shared" ref="B34:D34" si="16">B26</f>
        <v>263.5611411</v>
      </c>
      <c r="C34" s="23">
        <f t="shared" si="16"/>
        <v>1.956148069</v>
      </c>
      <c r="D34" s="24">
        <f t="shared" si="16"/>
        <v>20.8550103</v>
      </c>
      <c r="E34" s="22" t="s">
        <v>41</v>
      </c>
    </row>
    <row r="35">
      <c r="B35" s="24"/>
      <c r="C35" s="24"/>
      <c r="D35" s="23">
        <f>E26</f>
        <v>681.3352206</v>
      </c>
      <c r="E35" s="22" t="s">
        <v>42</v>
      </c>
    </row>
    <row r="36">
      <c r="B36" s="24"/>
      <c r="C36" s="24"/>
      <c r="D36" s="25">
        <f>B27</f>
        <v>0.8699799608</v>
      </c>
      <c r="E36" s="22" t="s">
        <v>43</v>
      </c>
    </row>
    <row r="37">
      <c r="B37" s="24"/>
      <c r="C37" s="24"/>
      <c r="D37" s="23">
        <f>C27</f>
        <v>258.4088623</v>
      </c>
      <c r="E37" s="22" t="s">
        <v>44</v>
      </c>
    </row>
    <row r="38">
      <c r="B38" s="24"/>
      <c r="C38" s="24"/>
      <c r="D38" s="23">
        <f>B28</f>
        <v>24.53411446</v>
      </c>
      <c r="E38" s="22" t="s">
        <v>45</v>
      </c>
    </row>
    <row r="39">
      <c r="B39" s="24"/>
      <c r="C39" s="24"/>
      <c r="D39" s="23">
        <f>C28</f>
        <v>11</v>
      </c>
      <c r="E39" s="22" t="s">
        <v>46</v>
      </c>
    </row>
    <row r="40">
      <c r="B40" s="24"/>
      <c r="C40" s="24"/>
      <c r="D40" s="23">
        <f>B29</f>
        <v>4914806.792</v>
      </c>
      <c r="E40" s="22" t="s">
        <v>47</v>
      </c>
    </row>
    <row r="41">
      <c r="B41" s="24"/>
      <c r="C41" s="24"/>
      <c r="D41" s="23">
        <f>C29</f>
        <v>734526.5412</v>
      </c>
      <c r="E41" s="22" t="s">
        <v>48</v>
      </c>
    </row>
    <row r="42">
      <c r="B42" s="24"/>
      <c r="C42" s="24"/>
      <c r="D42" s="23" t="e">
        <v>#N/A</v>
      </c>
      <c r="E42" s="22" t="s">
        <v>49</v>
      </c>
    </row>
    <row r="44">
      <c r="A44" s="26"/>
      <c r="B44" s="26"/>
      <c r="C44" s="26"/>
      <c r="D44" s="26"/>
    </row>
    <row r="45">
      <c r="A45" s="27"/>
      <c r="B45" s="27"/>
      <c r="C45" s="27"/>
      <c r="D45" s="27"/>
    </row>
  </sheetData>
  <drawing r:id="rId1"/>
</worksheet>
</file>